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6/vmpp instu terapijai/PD/"/>
    </mc:Choice>
  </mc:AlternateContent>
  <xr:revisionPtr revIDLastSave="0" documentId="14_{3F86D3A2-B0B9-4103-9696-DCEE4269F6EE}" xr6:coauthVersionLast="47" xr6:coauthVersionMax="47" xr10:uidLastSave="{00000000-0000-0000-0000-000000000000}"/>
  <bookViews>
    <workbookView xWindow="-108" yWindow="-108" windowWidth="23256" windowHeight="13896" xr2:uid="{A558AB2A-705A-4140-8728-6B201FD50F5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7" i="1" l="1"/>
  <c r="J26" i="1" l="1"/>
  <c r="K26" i="1" s="1"/>
  <c r="J25" i="1"/>
  <c r="K25" i="1" s="1"/>
  <c r="M23" i="1" l="1"/>
  <c r="O23" i="1" s="1"/>
  <c r="M22" i="1"/>
  <c r="O22" i="1" s="1"/>
  <c r="J22" i="1"/>
  <c r="K22" i="1" s="1"/>
  <c r="M21" i="1"/>
  <c r="O21" i="1" s="1"/>
  <c r="J21" i="1"/>
  <c r="K21" i="1" s="1"/>
  <c r="M20" i="1"/>
  <c r="O20" i="1" s="1"/>
  <c r="J20" i="1"/>
  <c r="K20" i="1" s="1"/>
  <c r="M19" i="1"/>
  <c r="O19" i="1" s="1"/>
  <c r="J19" i="1"/>
  <c r="K19" i="1" s="1"/>
  <c r="M18" i="1"/>
  <c r="O18" i="1" s="1"/>
  <c r="J18" i="1"/>
  <c r="K18" i="1" s="1"/>
  <c r="M17" i="1"/>
  <c r="O17" i="1" s="1"/>
  <c r="J17" i="1"/>
  <c r="K17" i="1" s="1"/>
  <c r="M16" i="1"/>
  <c r="O16" i="1" s="1"/>
  <c r="J16" i="1"/>
  <c r="K16" i="1" s="1"/>
  <c r="M15" i="1"/>
  <c r="O15" i="1" s="1"/>
  <c r="J15" i="1"/>
  <c r="K15" i="1" s="1"/>
  <c r="M14" i="1"/>
  <c r="O14" i="1" s="1"/>
  <c r="J14" i="1"/>
  <c r="K14" i="1" s="1"/>
  <c r="M13" i="1"/>
  <c r="O13" i="1" s="1"/>
  <c r="J13" i="1"/>
  <c r="K13" i="1" s="1"/>
  <c r="M12" i="1"/>
  <c r="O12" i="1" s="1"/>
  <c r="J12" i="1"/>
  <c r="K12" i="1" s="1"/>
  <c r="M11" i="1"/>
  <c r="O11" i="1" s="1"/>
  <c r="J11" i="1"/>
  <c r="K11" i="1" s="1"/>
  <c r="M10" i="1"/>
  <c r="O10" i="1" s="1"/>
  <c r="J10" i="1"/>
  <c r="K10" i="1" s="1"/>
  <c r="M9" i="1"/>
  <c r="O9" i="1" s="1"/>
  <c r="J9" i="1"/>
  <c r="K9" i="1" l="1"/>
  <c r="K23" i="1" s="1"/>
  <c r="K27" i="1" s="1"/>
  <c r="J23" i="1"/>
  <c r="J27" i="1" s="1"/>
  <c r="M27" i="1"/>
  <c r="O27" i="1"/>
</calcChain>
</file>

<file path=xl/sharedStrings.xml><?xml version="1.0" encoding="utf-8"?>
<sst xmlns="http://schemas.openxmlformats.org/spreadsheetml/2006/main" count="99" uniqueCount="81">
  <si>
    <t>VšĮ VUL Santaros klinikos</t>
  </si>
  <si>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</si>
  <si>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</si>
  <si>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</si>
  <si>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</si>
  <si>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</si>
  <si>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</si>
  <si>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</si>
  <si>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</si>
  <si>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</si>
  <si>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</si>
  <si>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</si>
  <si>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</si>
  <si>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</si>
  <si>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</si>
  <si>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</si>
  <si>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</si>
  <si>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</si>
  <si>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</si>
  <si>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</si>
  <si>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</si>
  <si>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</si>
  <si>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Vienkartinės medicinos pagalbos priemonės pakaitinei inkstų terapijai</t>
  </si>
  <si>
    <t>1.1</t>
  </si>
  <si>
    <t>Sterilus, apirogeniškas magistralių rinkinys, skirtas nuolatinei pakaitinei inkstų terapijai: hemofiltracijai, hemodializei , hemodiafiltracijai (CVVHDF), ultrafiltracijai (SCUF), plazmos mainams, hemoperfuzijai  ir ekstrakorporiniam anglies dioksido šalinimui. Naudojamas su citrato antikoaguliacijos sistema. Rinkinys sukomplektuotas su arterine, venine, ultrafiltracijos ir infuzijos linijomis. Rinkinyje privaloma iš anksto prijungtos citrato ir kalcio magistralės, šildytuvo maišelis, 2 l atliekų surinkimo maišas. Filtro prijungimas per moterišką pasukamą jungtį.</t>
  </si>
  <si>
    <t>1.2</t>
  </si>
  <si>
    <t>1.3</t>
  </si>
  <si>
    <t>Sterilus, apirogeniškas magistralių rinkinys, skirtas nuolatinei pakaitinei inkstų terapijai: hemofiltracijai, hemodializei, hemodiafiltracijai, ultrafiltracijai, plazmos mainams, hemoperfuzijai ir ekstrakorporiniam anglies dioksido šalinimui. Naudojamas su heparino antikoaguliacijos sistema. Rinkinys sukomplektuotas su arterine, venine, ultrafiltracijos ir infuzijos linijomis. Rinkinyje privaloma heparino magistralė, šildytuvo maišelis, 2 l atliekų surinkimo maišas. Filtro prijungimas per moterišką pasukamą jungtį.</t>
  </si>
  <si>
    <t>vnt.</t>
  </si>
  <si>
    <t>Hemofiltras 0.3 m²  pavišiaus ploto  su dializato jungtimis su moterišku „luer lock“ tipo fiksatoriumi</t>
  </si>
  <si>
    <t>1.4</t>
  </si>
  <si>
    <t>1.5</t>
  </si>
  <si>
    <t>Hemofiltras 0,7 m²  pavišiaus ploto  su dializato jungtimis su moterišku „luer lock“ tipo fiksatoriumi</t>
  </si>
  <si>
    <t>Hemofiltras 0.9 m²  pavišiaus ploto  su dializato jungtimis su moterišku „luer lock“ tipo fiksatoriumi</t>
  </si>
  <si>
    <t>1.6</t>
  </si>
  <si>
    <t>1.7</t>
  </si>
  <si>
    <t>1.8</t>
  </si>
  <si>
    <t>Hemofiltras 1,2 m²  pavišiaus ploto  su dializato jungtimis su moterišku „luer lock“ tipo fiksatoriumi</t>
  </si>
  <si>
    <t>Hemofiltras 1,5 m²  pavišiaus ploto  su dializato jungtimis su moterišku „luer lock“ tipo fiksatoriumi</t>
  </si>
  <si>
    <t>Hemofiltras 0,6 m²  pavišiaus ploto  su dializato jungtimis su Hansen tipo fiksatoriumi</t>
  </si>
  <si>
    <t>1.9</t>
  </si>
  <si>
    <t xml:space="preserve"> Plazmos filtras 0.05 m2 pavišiaus ploto</t>
  </si>
  <si>
    <t>1.10</t>
  </si>
  <si>
    <t>1.11</t>
  </si>
  <si>
    <t>1.12</t>
  </si>
  <si>
    <t xml:space="preserve">Plazmos filtras 0.10 m2 pavišiaus ploto </t>
  </si>
  <si>
    <t>Plazmos filtras 0.20 m2 pavišiaus ploto</t>
  </si>
  <si>
    <t xml:space="preserve">Plazmos filtras 0.40 m2 pavišiaus ploto  </t>
  </si>
  <si>
    <t>1.13</t>
  </si>
  <si>
    <t>1.14</t>
  </si>
  <si>
    <t xml:space="preserve">Plazmos filtras 0.60 m2 pavišiaus ploto </t>
  </si>
  <si>
    <t xml:space="preserve">Plazmos filtras 0.70 m2 pavišiaus ploto </t>
  </si>
  <si>
    <t xml:space="preserve">Preliminarus kiekis 36 mėn. </t>
  </si>
  <si>
    <t>Terapijos režimai (heparinas + citratas): Suaugusiųjų CVVH, CVVHD, CVVHDF, SCUF, TPE, HP, ECCO2R, ECCO2R + HF Pediatrinis CVVH, CVVHD, CVVHDF, SCUF, TPE, HP, ECCO2R, ECCO2R + HF.              Siurblys:   Kraujo siurblys - srauto greitis 5–400 ml/min. Filtrato siurblys - srauto greitis 60–10.000 ml/h. Dializato siurblys - srauto greitis 60–10.000 ml/h. Pakaitinio tirpalo siurblys - srauto greitis 60–10.000 ml/h. Švirkšto siurblys - srauto greitis 0,5–15 ml/h. Naudojamas švirkštas: 20, 30 ir 50 ml vienkartinis švirkštas. Citrato siurblys - srauto greitis 1–1000 ml/h. Kiti komponentai: Kraujavimo jutiklio jautrumas t.b. &gt; kraujo kūnelių koncentracija 0,15 %. Įtekėjimo slėgio jutiklio ribos: -500–500 mmHg. Veninio slėgio jutiklio ribos: -500–500 mmHg. Filtrato slėgio jutiklio ribos: -500–500 mmHg. Arterinio slėgio jutiklio ribos: -500–500 mmHg. Dializato šildytuvo ribos: 33–39 °C. Pakaitinio tirpalo šildytuvo ribos: 33–39 °C. Ekrano dydis ne mažiau 10,4 colio ir programinės įrangos atnaujinimas per USB laikmeną arba CF kortelę. Oro jutiklio jautrumas ne daugiau kaip 0,01 ml esant 10 ml/min. Citrato svarstyklės: svoris maks. 2kg. Ultrafiltracijos svarstyklės: svoris maks. 15kg. Pakaitinio tirpalo (dializato) svarstyklės: svoris maks. 15kg. Akumuliatorius veikimo laikas ne mažiau 15 min. ( kraujo atstatymui ). Nominali įtampa 115 ÷ 230 VAC. Aparatas turi būti mobilus, bendras aparato svoris ne didesnis kaip 65 kg.</t>
  </si>
  <si>
    <t>Citratinės antikoaguliacijos magistralių rinkinys</t>
  </si>
  <si>
    <t>Heparininės antikoaguliacijos magistralių rinkinys</t>
  </si>
  <si>
    <t>Sterilus, apirogeniškas hemofiltras su 0,3 m² ploto didelio pralaidumo „Purema®“ DIAPES tipo tuščiavidurių kapiliarų membrana. Skirtas nuolatinei pakaitinei inkstų terapijai (CRRT) procedūroms – hemofiltracijai, hemodializei, hemodiafiltracijai, ultrafiltracijai, plazmos mainams, hemoperfuzijai ir kitoms ekstrakorporinėms terapijoms. Hemofiltras turi moteriško tipo Luer Lock filtrato ir dializato jungtis bei sukamo užrakto kraujo jungtis.</t>
  </si>
  <si>
    <t>Sterilus, apirogeniškas hemofiltras su 0,7 m² ploto didelio pralaidumo „Purema®“ DIAPES tipo tuščiavidurių kapiliarų membrana. Skirtas nuolatinei pakaitinei inkstų terapijai (CRRT) procedūroms – hemofiltracijai, hemodializei, hemodiafiltracijai, ultrafiltracijai, plazmos mainams, hemoperfuzijai ir kitoms ekstrakorporinėms terapijoms. Hemofiltras turi moteriško tipo Luer Lock filtrato ir dializato jungtis bei sukamo užrakto kraujo jungtis.</t>
  </si>
  <si>
    <t>Sterilus, apirogeniškas hemofiltras su 0,9 m² ploto didelio pralaidumo „Purema®“ DIAPES tipo tuščiavidurių kapiliarų membrana. Skirtas nuolatinei pakaitinei inkstų terapijai (CRRT) procedūroms – hemofiltracijai, hemodializei, hemodiafiltracijai, ultrafiltracijai, plazmos mainams, hemoperfuzijai ir kitoms ekstrakorporinėms terapijoms. Hemofiltras turi moteriško tipo Luer Lock filtrato ir dializato jungtis bei sukamo užrakto kraujo jungtis.</t>
  </si>
  <si>
    <t>Sterilus, apirogeniškas hemofiltras su1,2 m² ploto didelio pralaidumo „Purema®“ DIAPES tipo tuščiavidurių kapiliarų membrana. Skirtas nuolatinei pakaitinei inkstų terapijai (CRRT) procedūroms – hemofiltracijai, hemodializei, hemodiafiltracijai, ultrafiltracijai, plazmos mainams, hemoperfuzijai ir kitoms ekstrakorporinėms terapijoms.</t>
  </si>
  <si>
    <t>Sterilus, apirogeniškas hemofiltras su 1,5 m² ploto didelio pralaidumo „Purema®“ DIAPES tipo tuščiavidurių kapiliarų membrana. Skirtas nuolatinei pakaitinei inkstų terapijai (CRRT) procedūroms – hemofiltracijai, hemodializei, hemodiafiltracijai, ultrafiltracijai, plazmos mainams, hemoperfuzijai ir kitoms ekstrakorporinėms terapijoms. Hemofiltras turi moteriško tipo Luer Lock filtrato ir dializato jungtis bei sukamo užrakto kraujo jungtis.</t>
  </si>
  <si>
    <t>Sterilus, apirogeniškas hemofiltras su 0,6 m² ploto didelio pralaidumo „Purema®“ DIAPES tipo tuščiavidurių kapiliarų membrana. Skirtas nuolatinei pakaitinei inkstų terapijai (CRRT) procedūroms – hemofiltracijai, hemodializei, hemodiafiltracijai, ultrafiltracijai, plazmos mainams, hemoperfuzijai ir kitoms ekstrakorporinėms terapijoms. Filtrato ir dializato jungtys – „Hansen“ tipo.</t>
  </si>
  <si>
    <t>Sterilus, apirogeniškas vienkartinio naudojimo plazmafiltras su „Versatile-PES®“ tipo tuščiavidurių kapiliarų membrana, 0.05 m² filtracijos ploto, skirtas plazmai atskirti. Kraujo jungtys – sukamasis užraktas, filtrato jungtys – moteriško tipo Luer, dializato jungtys – Hansen tipo. Sterilizuotas ETO arba beta spinduliais.</t>
  </si>
  <si>
    <t>Sterilus, apirogeniškas vienkartinio naudojimo plazmafiltras su „Versatile-PES®“ tipo tuščiavidurių kapiliarų membrana, 0.10 m² filtracijos ploto, skirtas plazmai atskirti. Kraujo jungtys – sukamasis užraktas, filtrato jungtys – moteriško tipo Luer, dializato jungtys – Hansen tipo. Sterilizuotas ETO arba beta spinduliais.</t>
  </si>
  <si>
    <t>Sterilus, apirogeniškas vienkartinio naudojimo plazmafiltras su „Versatile-PES®“ tipo tuščiavidurių kapiliarų membrana, 0.20 m² filtracijos ploto, skirtas plazmai atskirti ekstrakorporinės terapijos metu. Kraujo jungtys – sukamasis užraktas, filtrato jungtys – moteriško tipo Luer, dializato jungtys – Hansen tipo. Sterilizuotas ETO arba beta spinduliais.  Sterilus, apirogeniškas vienkartinio naudojimo plazmafiltras su „Versatile-PES®“ tuščiavidurių kapiliarų membrana, 0.20 m² filtracijos ploto, skirtas plazmos atskyrimui ekstrakorporinės terapijos metu. Kraujo jungtys – sukamasis užraktas, filtrato jungtys – moteriško tipo Luer, dializato jungtys – Hansen tipo. Sterilizuotas ETO arba beta spinduliais.</t>
  </si>
  <si>
    <t>Sterilus, apirogeniškas vienkartinio naudojimo plazmafiltras su „Versatile-PES®“ tipo tuščiavidurių kapiliarų membrana, 0.40 m² filtracijos ploto, skirtas plazmai atskirti ekstrakorporinės terapijos metu. Kraujo jungtys – sukamasis užraktas, filtrato jungtys – moteriško tipo Luer, dializato jungtys – Hansen tipo. Sterilizuotas ETO arba beta spinduliais.</t>
  </si>
  <si>
    <t>Sterilus, apirogeniškas vienkartinio naudojimo plazmafiltras su „Versatile-PES®“ tipo tuščiavidurių kapiliarų membrana, 0.60 m² filtracijos ploto, skirtas plazmai atskirti ekstrakorporinės terapijos metu. Kraujo jungtys – sukamasis užraktas, filtrato jungtys – moteriško tipo Luer, dializato jungtys – Hansen tipo. Sterilizuotas ETO arba beta spinduliais.</t>
  </si>
  <si>
    <t>Sterilus, apirogeniškas vienkartinio naudojimo plazmafiltras su „Versatile-PES®“ tipo tuščiavidurių kapiliarų membrana, 0.70 m² filtracijos ploto, skirtas plazmai atskirti ekstrakorporinės terapijos metu. Kraujo jungtys – sukamasis užraktas, filtrato jungtys – moteriško tipo Luer, dializato jungtys – Hansen tipo. Sterilizuotas ETO arba beta spinduliais.</t>
  </si>
  <si>
    <t>Oksigenatorius ECMO vaikams</t>
  </si>
  <si>
    <t>Skysčių drenažo maišas</t>
  </si>
  <si>
    <t>Oksigenatorius A.L.ONE™ tipo ECMO vaikams. Sterilus, apirogeniškas 30 dienų naudojimo ECMO modulis vaikams su PMP membrana ir visiška fosforilcholino (PC) danga, be heparino. Kraujo srautas 0.3–4.0 l/min, paviršius 1.35 m², pirminis tūris 190 ml, šilumokaitis 0.08 m², jungtys 3/8”.</t>
  </si>
  <si>
    <t>Maišai panaudoto skysčio ekstrakorporaliniam gydymui surinkimui</t>
  </si>
  <si>
    <t>33186100-8</t>
  </si>
  <si>
    <t>33141610-9</t>
  </si>
  <si>
    <t>33141000-0</t>
  </si>
  <si>
    <t>Viso 1 pirkimo dalis</t>
  </si>
  <si>
    <t>1. Prekių kokybė, žymėjimas, informacija vartotojui turi atitikti 93/42/EEC ir/ar MDR (ES) 2017/745 direktyvų reikalavimus. CE ženklinimas. Pateikti kartu su pasiūlymu tai įrodančius dokumentus. Prekių galiojimo laikas pristatymo metų tūri būti ne trumpesnis kaip 70 procentų nuo pradinio galiojimo laiko.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</si>
  <si>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Pirkimo dokumentų SPS priedas Nr.1</t>
  </si>
  <si>
    <t>Vienkartinės medicinos pagalbos priemonės pakaitinei inkstų terapijai  ir kitos priemonės, Nr.11667</t>
  </si>
  <si>
    <t>Dėl 1 pirkimo dalies</t>
  </si>
  <si>
    <r>
      <rPr>
        <b/>
        <sz val="11"/>
        <rFont val="Times New Roman"/>
        <family val="1"/>
        <charset val="186"/>
      </rPr>
      <t>Aparato pakaitinei inkstu terapijai panauda</t>
    </r>
    <r>
      <rPr>
        <sz val="11"/>
        <rFont val="Times New Roman"/>
        <family val="1"/>
        <charset val="186"/>
      </rPr>
      <t xml:space="preserve"> (laimėtojas 1 pirkimo dalies turi pateikti aparatą panaudai)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</si>
</sst>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 _€"/>
    <numFmt numFmtId="166" formatCode="#,##0.0000"/>
    <numFmt numFmtId="167" formatCode="#,##0.000"/>
  </numFmts>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1"/>
      <color theme="1" tint="0.34998626667073579"/>
      <name val="Times New Roman"/>
      <family val="1"/>
      <charset val="186"/>
    </font>
  </fonts>
  <fills count="5">
    <fill>
      <patternFill patternType="none"/>
    </fill>
    <fill>
      <patternFill patternType="gray125"/>
    </fill>
    <fill>
      <patternFill patternType="solid">
        <fgColor rgb="FFC6EFCE"/>
      </patternFill>
    </fill>
    <fill>
      <patternFill patternType="solid">
        <fgColor theme="0" tint="-4.9989318521683403E-2"/>
        <bgColor indexed="64"/>
      </patternFill>
    </fill>
    <fill>
      <patternFill patternType="solid">
        <fgColor theme="0"/>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indexed="64"/>
      </right>
      <top style="thin">
        <color indexed="64"/>
      </top>
      <bottom/>
      <diagonal/>
    </border>
    <border>
      <left/>
      <right style="thin">
        <color auto="1"/>
      </right>
      <top/>
      <bottom style="thin">
        <color auto="1"/>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100">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5"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4" fontId="8" fillId="0" borderId="15" xfId="1" applyNumberFormat="1" applyFont="1" applyFill="1" applyBorder="1" applyAlignment="1">
      <alignment horizontal="center" vertical="center"/>
    </xf>
    <xf numFmtId="1" fontId="8" fillId="0" borderId="15" xfId="3" applyNumberFormat="1" applyFont="1" applyBorder="1" applyAlignment="1">
      <alignment horizontal="left" vertical="top"/>
    </xf>
    <xf numFmtId="1" fontId="8" fillId="0" borderId="16" xfId="3" applyNumberFormat="1" applyFont="1" applyBorder="1" applyAlignment="1">
      <alignment horizontal="left" vertical="top"/>
    </xf>
    <xf numFmtId="0" fontId="8" fillId="0" borderId="15" xfId="3" applyFont="1" applyBorder="1" applyAlignment="1">
      <alignment horizontal="left" vertical="top" wrapText="1"/>
    </xf>
    <xf numFmtId="1" fontId="8" fillId="0" borderId="15" xfId="3" applyNumberFormat="1" applyFont="1" applyBorder="1" applyAlignment="1">
      <alignment horizontal="center" vertical="center"/>
    </xf>
    <xf numFmtId="4" fontId="8" fillId="0" borderId="15" xfId="3" applyNumberFormat="1" applyFont="1" applyBorder="1" applyAlignment="1">
      <alignment horizontal="center" vertical="center"/>
    </xf>
    <xf numFmtId="166" fontId="8" fillId="0" borderId="15" xfId="1" applyNumberFormat="1" applyFont="1" applyFill="1" applyBorder="1" applyAlignment="1">
      <alignment horizontal="center" vertical="center"/>
    </xf>
    <xf numFmtId="0" fontId="8" fillId="0" borderId="15" xfId="3" applyFont="1" applyBorder="1" applyAlignment="1">
      <alignment vertical="top" wrapText="1"/>
    </xf>
    <xf numFmtId="2" fontId="8" fillId="0" borderId="15" xfId="4" applyNumberFormat="1" applyFont="1" applyBorder="1" applyAlignment="1">
      <alignment horizontal="left" vertical="top" wrapText="1"/>
    </xf>
    <xf numFmtId="2" fontId="8" fillId="0" borderId="15" xfId="4" applyNumberFormat="1" applyFont="1" applyBorder="1" applyAlignment="1">
      <alignment horizontal="left" vertical="top"/>
    </xf>
    <xf numFmtId="2" fontId="8" fillId="0" borderId="15" xfId="4" applyNumberFormat="1" applyFont="1" applyBorder="1" applyAlignment="1">
      <alignment horizontal="center" vertical="center" wrapText="1"/>
    </xf>
    <xf numFmtId="1" fontId="8" fillId="0" borderId="15" xfId="4" applyNumberFormat="1" applyFont="1" applyBorder="1" applyAlignment="1">
      <alignment horizontal="center" vertical="center" wrapText="1"/>
    </xf>
    <xf numFmtId="4" fontId="8" fillId="0" borderId="15" xfId="4" applyNumberFormat="1" applyFont="1" applyBorder="1" applyAlignment="1">
      <alignment horizontal="center" vertical="center" wrapText="1"/>
    </xf>
    <xf numFmtId="2" fontId="8" fillId="0" borderId="4" xfId="4" applyNumberFormat="1" applyFont="1" applyBorder="1" applyAlignment="1">
      <alignment horizontal="center" vertical="top"/>
    </xf>
    <xf numFmtId="2" fontId="8" fillId="0" borderId="15" xfId="2" applyNumberFormat="1" applyFont="1" applyBorder="1" applyAlignment="1">
      <alignment horizontal="left" vertical="top" wrapText="1"/>
    </xf>
    <xf numFmtId="2" fontId="8" fillId="0" borderId="15" xfId="2" applyNumberFormat="1" applyFont="1" applyBorder="1" applyAlignment="1">
      <alignment horizontal="center" vertical="center" wrapText="1"/>
    </xf>
    <xf numFmtId="1" fontId="8" fillId="0" borderId="15" xfId="2" applyNumberFormat="1" applyFont="1" applyBorder="1" applyAlignment="1">
      <alignment horizontal="center" vertical="center" wrapText="1"/>
    </xf>
    <xf numFmtId="167" fontId="8" fillId="0" borderId="15" xfId="2" applyNumberFormat="1" applyFont="1" applyBorder="1" applyAlignment="1">
      <alignment horizontal="center" vertical="center"/>
    </xf>
    <xf numFmtId="1" fontId="8" fillId="0" borderId="15" xfId="2" applyNumberFormat="1" applyFont="1" applyBorder="1" applyAlignment="1">
      <alignment horizontal="center" vertical="center"/>
    </xf>
    <xf numFmtId="2" fontId="8" fillId="0" borderId="15" xfId="2" applyNumberFormat="1" applyFont="1" applyBorder="1" applyAlignment="1">
      <alignment horizontal="left" vertical="top"/>
    </xf>
    <xf numFmtId="2" fontId="8" fillId="0" borderId="16" xfId="2" applyNumberFormat="1" applyFont="1" applyBorder="1" applyAlignment="1">
      <alignment horizontal="left" vertical="top"/>
    </xf>
    <xf numFmtId="167" fontId="8" fillId="0" borderId="15" xfId="5" applyNumberFormat="1" applyFont="1" applyFill="1" applyBorder="1" applyAlignment="1">
      <alignment horizontal="center" vertical="center" wrapText="1"/>
    </xf>
    <xf numFmtId="1" fontId="8" fillId="0" borderId="15" xfId="2" applyNumberFormat="1" applyFont="1" applyBorder="1" applyAlignment="1">
      <alignment horizontal="left" vertical="top" wrapText="1"/>
    </xf>
    <xf numFmtId="1" fontId="8" fillId="0" borderId="16" xfId="2" applyNumberFormat="1" applyFont="1" applyBorder="1" applyAlignment="1">
      <alignment horizontal="left" vertical="top" wrapText="1"/>
    </xf>
    <xf numFmtId="2" fontId="8" fillId="0" borderId="17" xfId="4" applyNumberFormat="1" applyFont="1" applyBorder="1" applyAlignment="1">
      <alignment horizontal="center" vertical="top"/>
    </xf>
    <xf numFmtId="1" fontId="8" fillId="0" borderId="15" xfId="2" applyNumberFormat="1" applyFont="1" applyBorder="1" applyAlignment="1">
      <alignment horizontal="left" vertical="top"/>
    </xf>
    <xf numFmtId="1" fontId="8" fillId="0" borderId="16" xfId="2" applyNumberFormat="1" applyFont="1" applyBorder="1" applyAlignment="1">
      <alignment horizontal="left" vertical="top"/>
    </xf>
    <xf numFmtId="0" fontId="8" fillId="0" borderId="15" xfId="6" applyFont="1" applyBorder="1" applyAlignment="1">
      <alignment vertical="top" wrapText="1"/>
    </xf>
    <xf numFmtId="0" fontId="3" fillId="0" borderId="15" xfId="6" applyFont="1" applyBorder="1" applyAlignment="1">
      <alignment horizontal="right" vertical="top" wrapText="1"/>
    </xf>
    <xf numFmtId="0" fontId="8" fillId="0" borderId="15" xfId="6" applyFont="1" applyBorder="1" applyAlignment="1">
      <alignment horizontal="center" vertical="center" wrapText="1"/>
    </xf>
    <xf numFmtId="1" fontId="8" fillId="0" borderId="15" xfId="6" applyNumberFormat="1" applyFont="1" applyBorder="1" applyAlignment="1">
      <alignment horizontal="center" vertical="center" wrapText="1"/>
    </xf>
    <xf numFmtId="2" fontId="8" fillId="0" borderId="15" xfId="6" applyNumberFormat="1" applyFont="1" applyBorder="1" applyAlignment="1">
      <alignment horizontal="center" vertical="center" wrapText="1"/>
    </xf>
    <xf numFmtId="0" fontId="5" fillId="0" borderId="4" xfId="2" applyFont="1" applyBorder="1" applyAlignment="1">
      <alignment horizontal="center"/>
    </xf>
    <xf numFmtId="0" fontId="8" fillId="0" borderId="15" xfId="6" applyFont="1" applyBorder="1" applyAlignment="1">
      <alignment horizontal="left" vertical="top" wrapText="1"/>
    </xf>
    <xf numFmtId="1" fontId="5" fillId="0" borderId="0" xfId="2" applyNumberFormat="1" applyFont="1" applyAlignment="1">
      <alignment horizontal="center"/>
    </xf>
    <xf numFmtId="4" fontId="10" fillId="0" borderId="18" xfId="2" applyNumberFormat="1" applyFont="1" applyBorder="1" applyAlignment="1">
      <alignment horizontal="center"/>
    </xf>
    <xf numFmtId="4" fontId="10" fillId="0" borderId="13" xfId="2" applyNumberFormat="1" applyFont="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10" fillId="0" borderId="12" xfId="2" applyFont="1" applyBorder="1" applyAlignment="1">
      <alignment horizontal="center"/>
    </xf>
    <xf numFmtId="0" fontId="10" fillId="0" borderId="19" xfId="2" applyFont="1" applyBorder="1" applyAlignment="1">
      <alignment horizontal="center"/>
    </xf>
    <xf numFmtId="2" fontId="10" fillId="0" borderId="20" xfId="2" applyNumberFormat="1" applyFont="1" applyBorder="1" applyAlignment="1">
      <alignment horizontal="center"/>
    </xf>
    <xf numFmtId="0" fontId="10" fillId="3" borderId="21" xfId="2" applyFont="1" applyFill="1" applyBorder="1" applyAlignment="1">
      <alignment horizontal="center"/>
    </xf>
    <xf numFmtId="0" fontId="5" fillId="0" borderId="15" xfId="2" applyFont="1" applyBorder="1" applyAlignment="1">
      <alignment horizontal="center"/>
    </xf>
    <xf numFmtId="2" fontId="13" fillId="4" borderId="15" xfId="6" applyNumberFormat="1" applyFont="1" applyFill="1" applyBorder="1" applyAlignment="1">
      <alignment horizontal="center" vertical="center" wrapText="1"/>
    </xf>
    <xf numFmtId="1" fontId="13" fillId="4" borderId="15" xfId="6" applyNumberFormat="1" applyFont="1" applyFill="1" applyBorder="1" applyAlignment="1">
      <alignment horizontal="center" vertical="center" wrapText="1"/>
    </xf>
    <xf numFmtId="4" fontId="13" fillId="4" borderId="15" xfId="3" applyNumberFormat="1" applyFont="1" applyFill="1" applyBorder="1" applyAlignment="1">
      <alignment horizontal="center" vertical="center" wrapText="1"/>
    </xf>
    <xf numFmtId="2" fontId="13" fillId="4" borderId="16" xfId="3" applyNumberFormat="1" applyFont="1" applyFill="1" applyBorder="1" applyAlignment="1">
      <alignment horizontal="center" vertical="center"/>
    </xf>
    <xf numFmtId="2" fontId="13" fillId="4" borderId="14" xfId="3" applyNumberFormat="1" applyFont="1" applyFill="1" applyBorder="1" applyAlignment="1">
      <alignment horizontal="center" vertical="center"/>
    </xf>
    <xf numFmtId="2" fontId="13" fillId="4" borderId="15" xfId="3" applyNumberFormat="1" applyFont="1" applyFill="1" applyBorder="1" applyAlignment="1">
      <alignment horizontal="center" vertical="center"/>
    </xf>
    <xf numFmtId="0" fontId="5" fillId="0" borderId="0" xfId="2" applyFont="1" applyAlignment="1" applyProtection="1">
      <alignment horizontal="right" wrapText="1"/>
      <protection locked="0"/>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xf numFmtId="0" fontId="5" fillId="0" borderId="14" xfId="2" applyFont="1" applyBorder="1" applyAlignment="1">
      <alignment horizontal="center" vertical="top" wrapText="1"/>
    </xf>
  </cellXfs>
  <cellStyles count="7">
    <cellStyle name="Comma 2 2" xfId="5" xr:uid="{1583775B-CA90-41C4-8889-F96F3E96370A}"/>
    <cellStyle name="Good" xfId="1" builtinId="26"/>
    <cellStyle name="Normal" xfId="0" builtinId="0"/>
    <cellStyle name="Normal 14 2 3 2" xfId="4" xr:uid="{144EC0C3-109E-42FF-815B-5232CA2808CB}"/>
    <cellStyle name="Normal 26 2" xfId="3" xr:uid="{87B01926-79E7-460F-89D6-7CD6BBA83A24}"/>
    <cellStyle name="Normal 60" xfId="2" xr:uid="{DD06BA94-C32F-44FE-A11B-FC4BF94E9CD6}"/>
    <cellStyle name="Normal 67" xfId="6" xr:uid="{C34F37E2-2210-4D7C-B1E2-DE05F275E6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5AAFF-201F-4398-BCB4-CEB0EC09921E}">
  <dimension ref="A1:U28"/>
  <sheetViews>
    <sheetView tabSelected="1" zoomScale="85" zoomScaleNormal="85" workbookViewId="0">
      <selection activeCell="E24" sqref="E24"/>
    </sheetView>
  </sheetViews>
  <sheetFormatPr defaultColWidth="9.109375" defaultRowHeight="13.8" x14ac:dyDescent="0.25"/>
  <cols>
    <col min="1" max="1" width="8.33203125" style="9" customWidth="1"/>
    <col min="2" max="2" width="13.88671875" style="9" customWidth="1"/>
    <col min="3" max="3" width="23" style="9" customWidth="1"/>
    <col min="4" max="4" width="13.33203125" style="9" customWidth="1"/>
    <col min="5" max="5" width="66" style="9" customWidth="1"/>
    <col min="6" max="6" width="10.6640625" style="10" customWidth="1"/>
    <col min="7" max="7" width="14" style="9" customWidth="1"/>
    <col min="8" max="8" width="11.33203125" style="10" customWidth="1"/>
    <col min="9" max="9" width="9.6640625" style="9" customWidth="1"/>
    <col min="10" max="10" width="14.44140625" style="10" customWidth="1"/>
    <col min="11" max="12" width="13.88671875" style="10" customWidth="1"/>
    <col min="13" max="13" width="13.44140625" style="10" customWidth="1"/>
    <col min="14" max="14" width="10.33203125" style="10" customWidth="1"/>
    <col min="15" max="15" width="14.88671875" style="10" customWidth="1"/>
    <col min="16" max="16" width="25.88671875" style="10" customWidth="1"/>
    <col min="17" max="17" width="18.44140625" style="10" customWidth="1"/>
    <col min="18" max="18" width="16" style="10" customWidth="1"/>
    <col min="19" max="19" width="21.33203125" style="10" customWidth="1"/>
    <col min="20" max="20" width="24" style="38" customWidth="1"/>
    <col min="21" max="21" width="20" style="9" customWidth="1"/>
    <col min="22" max="22" width="37.33203125" style="9" customWidth="1"/>
    <col min="23" max="16384" width="9.109375" style="9"/>
  </cols>
  <sheetData>
    <row r="1" spans="1:21" s="7" customFormat="1" ht="13.5" customHeight="1" x14ac:dyDescent="0.25">
      <c r="A1" s="1" t="s">
        <v>0</v>
      </c>
      <c r="B1" s="1"/>
      <c r="C1" s="2"/>
      <c r="D1" s="2"/>
      <c r="E1" s="3"/>
      <c r="F1" s="3"/>
      <c r="G1" s="4"/>
      <c r="H1" s="5"/>
      <c r="I1" s="5"/>
      <c r="J1" s="6"/>
      <c r="M1" s="90" t="s">
        <v>77</v>
      </c>
      <c r="N1" s="90"/>
      <c r="O1" s="90"/>
      <c r="P1" s="90"/>
    </row>
    <row r="2" spans="1:21" s="8" customFormat="1" ht="15.6" x14ac:dyDescent="0.3">
      <c r="A2" s="91" t="s">
        <v>1</v>
      </c>
      <c r="B2" s="91"/>
      <c r="C2" s="91"/>
      <c r="D2" s="91"/>
      <c r="E2" s="91"/>
      <c r="F2" s="91"/>
      <c r="G2" s="91"/>
      <c r="H2" s="91"/>
      <c r="I2" s="91"/>
      <c r="J2" s="91"/>
      <c r="K2" s="91"/>
      <c r="L2" s="91"/>
      <c r="M2" s="91"/>
      <c r="N2" s="91"/>
      <c r="O2" s="91"/>
      <c r="P2" s="91"/>
      <c r="Q2" s="91"/>
      <c r="R2" s="91"/>
      <c r="S2" s="91"/>
    </row>
    <row r="3" spans="1:21" s="8" customFormat="1" ht="15.6" x14ac:dyDescent="0.3">
      <c r="A3" s="92" t="s">
        <v>78</v>
      </c>
      <c r="B3" s="92"/>
      <c r="C3" s="92"/>
      <c r="D3" s="92"/>
      <c r="E3" s="92"/>
      <c r="F3" s="92"/>
      <c r="G3" s="92"/>
      <c r="H3" s="92"/>
      <c r="I3" s="92"/>
      <c r="J3" s="92"/>
      <c r="K3" s="92"/>
      <c r="L3" s="92"/>
      <c r="M3" s="92"/>
      <c r="N3" s="92"/>
      <c r="O3" s="92"/>
      <c r="P3" s="92"/>
      <c r="Q3" s="92"/>
      <c r="R3" s="92"/>
      <c r="S3" s="92"/>
    </row>
    <row r="4" spans="1:21" s="7" customFormat="1" ht="146.25" customHeight="1" x14ac:dyDescent="0.25">
      <c r="A4" s="93" t="s">
        <v>76</v>
      </c>
      <c r="B4" s="94"/>
      <c r="C4" s="94"/>
      <c r="D4" s="94"/>
      <c r="E4" s="94"/>
      <c r="F4" s="94"/>
      <c r="G4" s="94"/>
      <c r="H4" s="94"/>
      <c r="I4" s="94"/>
      <c r="J4" s="94"/>
      <c r="K4" s="94"/>
      <c r="L4" s="94"/>
      <c r="M4" s="94"/>
      <c r="N4" s="94"/>
      <c r="O4" s="94"/>
      <c r="P4" s="94"/>
      <c r="Q4" s="94"/>
      <c r="R4" s="94"/>
      <c r="S4" s="95"/>
    </row>
    <row r="5" spans="1:21" ht="14.4" thickBot="1" x14ac:dyDescent="0.3">
      <c r="E5" s="10"/>
      <c r="G5" s="10"/>
      <c r="I5" s="10"/>
      <c r="T5" s="7"/>
    </row>
    <row r="6" spans="1:21" ht="16.2" thickBot="1" x14ac:dyDescent="0.35">
      <c r="A6" s="96" t="s">
        <v>2</v>
      </c>
      <c r="B6" s="97"/>
      <c r="C6" s="97"/>
      <c r="D6" s="97"/>
      <c r="E6" s="97"/>
      <c r="F6" s="97"/>
      <c r="G6" s="97"/>
      <c r="H6" s="97"/>
      <c r="I6" s="97"/>
      <c r="J6" s="97"/>
      <c r="K6" s="97"/>
      <c r="L6" s="96" t="s">
        <v>3</v>
      </c>
      <c r="M6" s="97"/>
      <c r="N6" s="97"/>
      <c r="O6" s="97"/>
      <c r="P6" s="97"/>
      <c r="Q6" s="97"/>
      <c r="R6" s="98"/>
      <c r="S6" s="11"/>
      <c r="T6" s="7"/>
    </row>
    <row r="7" spans="1:21" ht="53.25" customHeight="1" x14ac:dyDescent="0.25">
      <c r="A7" s="12" t="s">
        <v>4</v>
      </c>
      <c r="B7" s="13" t="s">
        <v>5</v>
      </c>
      <c r="C7" s="13" t="s">
        <v>6</v>
      </c>
      <c r="D7" s="13" t="s">
        <v>7</v>
      </c>
      <c r="E7" s="13" t="s">
        <v>8</v>
      </c>
      <c r="F7" s="13" t="s">
        <v>9</v>
      </c>
      <c r="G7" s="14" t="s">
        <v>52</v>
      </c>
      <c r="H7" s="15" t="s">
        <v>10</v>
      </c>
      <c r="I7" s="16" t="s">
        <v>11</v>
      </c>
      <c r="J7" s="15" t="s">
        <v>12</v>
      </c>
      <c r="K7" s="17" t="s">
        <v>13</v>
      </c>
      <c r="L7" s="18" t="s">
        <v>14</v>
      </c>
      <c r="M7" s="19" t="s">
        <v>15</v>
      </c>
      <c r="N7" s="20" t="s">
        <v>11</v>
      </c>
      <c r="O7" s="20" t="s">
        <v>16</v>
      </c>
      <c r="P7" s="21" t="s">
        <v>17</v>
      </c>
      <c r="Q7" s="21" t="s">
        <v>18</v>
      </c>
      <c r="R7" s="22" t="s">
        <v>19</v>
      </c>
      <c r="S7" s="23" t="s">
        <v>20</v>
      </c>
      <c r="T7" s="9"/>
    </row>
    <row r="8" spans="1:21" ht="54.75" customHeight="1" x14ac:dyDescent="0.25">
      <c r="A8" s="24">
        <v>1</v>
      </c>
      <c r="B8" s="25"/>
      <c r="C8" s="26" t="s">
        <v>22</v>
      </c>
      <c r="D8" s="27" t="s">
        <v>74</v>
      </c>
      <c r="E8" s="26"/>
      <c r="F8" s="28"/>
      <c r="G8" s="29"/>
      <c r="H8" s="30"/>
      <c r="I8" s="31"/>
      <c r="J8" s="30"/>
      <c r="K8" s="32"/>
      <c r="L8" s="33"/>
      <c r="M8" s="34"/>
      <c r="N8" s="34"/>
      <c r="O8" s="34"/>
      <c r="P8" s="35"/>
      <c r="Q8" s="35"/>
      <c r="R8" s="36"/>
      <c r="S8" s="37"/>
      <c r="U8" s="38"/>
    </row>
    <row r="9" spans="1:21" ht="135.75" customHeight="1" x14ac:dyDescent="0.25">
      <c r="A9" s="24" t="s">
        <v>23</v>
      </c>
      <c r="B9" s="25"/>
      <c r="C9" s="26" t="s">
        <v>54</v>
      </c>
      <c r="D9" s="27"/>
      <c r="E9" s="26" t="s">
        <v>24</v>
      </c>
      <c r="F9" s="28" t="s">
        <v>28</v>
      </c>
      <c r="G9" s="29">
        <v>450</v>
      </c>
      <c r="H9" s="30">
        <v>123</v>
      </c>
      <c r="I9" s="31">
        <v>5</v>
      </c>
      <c r="J9" s="30">
        <f t="shared" ref="J9:J22" si="0">+H9*G9</f>
        <v>55350</v>
      </c>
      <c r="K9" s="32">
        <f t="shared" ref="K9:K22" si="1">+J9*(1+I9/100)</f>
        <v>58117.5</v>
      </c>
      <c r="L9" s="33"/>
      <c r="M9" s="34">
        <f t="shared" ref="M9:M23" si="2">+L9*G9</f>
        <v>0</v>
      </c>
      <c r="N9" s="34"/>
      <c r="O9" s="34">
        <f t="shared" ref="O9:O23" si="3">+M9*(1+N9/100)</f>
        <v>0</v>
      </c>
      <c r="P9" s="35"/>
      <c r="Q9" s="35"/>
      <c r="R9" s="36"/>
      <c r="S9" s="37"/>
      <c r="U9" s="38"/>
    </row>
    <row r="10" spans="1:21" ht="121.8" customHeight="1" x14ac:dyDescent="0.25">
      <c r="A10" s="24" t="s">
        <v>25</v>
      </c>
      <c r="B10" s="25"/>
      <c r="C10" s="26" t="s">
        <v>55</v>
      </c>
      <c r="D10" s="27"/>
      <c r="E10" s="26" t="s">
        <v>27</v>
      </c>
      <c r="F10" s="28" t="s">
        <v>28</v>
      </c>
      <c r="G10" s="29">
        <v>60</v>
      </c>
      <c r="H10" s="30">
        <v>123</v>
      </c>
      <c r="I10" s="31">
        <v>5</v>
      </c>
      <c r="J10" s="30">
        <f t="shared" si="0"/>
        <v>7380</v>
      </c>
      <c r="K10" s="32">
        <f t="shared" si="1"/>
        <v>7749</v>
      </c>
      <c r="L10" s="33"/>
      <c r="M10" s="34">
        <f t="shared" si="2"/>
        <v>0</v>
      </c>
      <c r="N10" s="34"/>
      <c r="O10" s="34">
        <f t="shared" si="3"/>
        <v>0</v>
      </c>
      <c r="P10" s="35"/>
      <c r="Q10" s="35"/>
      <c r="R10" s="36"/>
      <c r="S10" s="37"/>
      <c r="U10" s="38"/>
    </row>
    <row r="11" spans="1:21" ht="109.2" customHeight="1" x14ac:dyDescent="0.25">
      <c r="A11" s="24" t="s">
        <v>26</v>
      </c>
      <c r="B11" s="25"/>
      <c r="C11" s="26" t="s">
        <v>29</v>
      </c>
      <c r="D11" s="27"/>
      <c r="E11" s="26" t="s">
        <v>56</v>
      </c>
      <c r="F11" s="28" t="s">
        <v>28</v>
      </c>
      <c r="G11" s="29">
        <v>60</v>
      </c>
      <c r="H11" s="30">
        <v>127</v>
      </c>
      <c r="I11" s="31">
        <v>5</v>
      </c>
      <c r="J11" s="30">
        <f t="shared" si="0"/>
        <v>7620</v>
      </c>
      <c r="K11" s="32">
        <f t="shared" si="1"/>
        <v>8001</v>
      </c>
      <c r="L11" s="33"/>
      <c r="M11" s="34">
        <f t="shared" si="2"/>
        <v>0</v>
      </c>
      <c r="N11" s="34"/>
      <c r="O11" s="34">
        <f t="shared" si="3"/>
        <v>0</v>
      </c>
      <c r="P11" s="35"/>
      <c r="Q11" s="35"/>
      <c r="R11" s="36"/>
      <c r="S11" s="37"/>
      <c r="U11" s="38"/>
    </row>
    <row r="12" spans="1:21" ht="114.6" customHeight="1" x14ac:dyDescent="0.25">
      <c r="A12" s="24" t="s">
        <v>30</v>
      </c>
      <c r="B12" s="25"/>
      <c r="C12" s="26" t="s">
        <v>32</v>
      </c>
      <c r="D12" s="27"/>
      <c r="E12" s="26" t="s">
        <v>57</v>
      </c>
      <c r="F12" s="28" t="s">
        <v>28</v>
      </c>
      <c r="G12" s="29">
        <v>90</v>
      </c>
      <c r="H12" s="39">
        <v>137</v>
      </c>
      <c r="I12" s="31">
        <v>5</v>
      </c>
      <c r="J12" s="30">
        <f t="shared" si="0"/>
        <v>12330</v>
      </c>
      <c r="K12" s="32">
        <f t="shared" si="1"/>
        <v>12946.5</v>
      </c>
      <c r="L12" s="33"/>
      <c r="M12" s="34">
        <f t="shared" si="2"/>
        <v>0</v>
      </c>
      <c r="N12" s="34"/>
      <c r="O12" s="34">
        <f t="shared" si="3"/>
        <v>0</v>
      </c>
      <c r="P12" s="40"/>
      <c r="Q12" s="40"/>
      <c r="R12" s="41"/>
      <c r="S12" s="37"/>
      <c r="U12" s="38"/>
    </row>
    <row r="13" spans="1:21" ht="82.8" x14ac:dyDescent="0.25">
      <c r="A13" s="24" t="s">
        <v>31</v>
      </c>
      <c r="B13" s="25"/>
      <c r="C13" s="42" t="s">
        <v>33</v>
      </c>
      <c r="D13" s="27"/>
      <c r="E13" s="42" t="s">
        <v>58</v>
      </c>
      <c r="F13" s="28" t="s">
        <v>28</v>
      </c>
      <c r="G13" s="43">
        <v>90</v>
      </c>
      <c r="H13" s="44">
        <v>137</v>
      </c>
      <c r="I13" s="31">
        <v>5</v>
      </c>
      <c r="J13" s="30">
        <f t="shared" si="0"/>
        <v>12330</v>
      </c>
      <c r="K13" s="32">
        <f t="shared" si="1"/>
        <v>12946.5</v>
      </c>
      <c r="L13" s="33"/>
      <c r="M13" s="34">
        <f t="shared" si="2"/>
        <v>0</v>
      </c>
      <c r="N13" s="34"/>
      <c r="O13" s="34">
        <f t="shared" si="3"/>
        <v>0</v>
      </c>
      <c r="P13" s="40"/>
      <c r="Q13" s="40"/>
      <c r="R13" s="41"/>
      <c r="S13" s="37"/>
      <c r="U13" s="38"/>
    </row>
    <row r="14" spans="1:21" ht="69" x14ac:dyDescent="0.25">
      <c r="A14" s="24" t="s">
        <v>34</v>
      </c>
      <c r="B14" s="25"/>
      <c r="C14" s="42" t="s">
        <v>37</v>
      </c>
      <c r="D14" s="27"/>
      <c r="E14" s="42" t="s">
        <v>59</v>
      </c>
      <c r="F14" s="28" t="s">
        <v>28</v>
      </c>
      <c r="G14" s="43">
        <v>90</v>
      </c>
      <c r="H14" s="44">
        <v>137</v>
      </c>
      <c r="I14" s="31">
        <v>5</v>
      </c>
      <c r="J14" s="30">
        <f t="shared" si="0"/>
        <v>12330</v>
      </c>
      <c r="K14" s="32">
        <f t="shared" si="1"/>
        <v>12946.5</v>
      </c>
      <c r="L14" s="33"/>
      <c r="M14" s="34">
        <f t="shared" si="2"/>
        <v>0</v>
      </c>
      <c r="N14" s="34"/>
      <c r="O14" s="34">
        <f t="shared" si="3"/>
        <v>0</v>
      </c>
      <c r="P14" s="40"/>
      <c r="Q14" s="40"/>
      <c r="R14" s="41"/>
      <c r="S14" s="37"/>
      <c r="U14" s="38"/>
    </row>
    <row r="15" spans="1:21" ht="82.8" x14ac:dyDescent="0.25">
      <c r="A15" s="24" t="s">
        <v>35</v>
      </c>
      <c r="B15" s="25"/>
      <c r="C15" s="42" t="s">
        <v>38</v>
      </c>
      <c r="D15" s="27"/>
      <c r="E15" s="42" t="s">
        <v>60</v>
      </c>
      <c r="F15" s="28" t="s">
        <v>28</v>
      </c>
      <c r="G15" s="43">
        <v>90</v>
      </c>
      <c r="H15" s="39">
        <v>137</v>
      </c>
      <c r="I15" s="31">
        <v>5</v>
      </c>
      <c r="J15" s="30">
        <f t="shared" si="0"/>
        <v>12330</v>
      </c>
      <c r="K15" s="32">
        <f t="shared" si="1"/>
        <v>12946.5</v>
      </c>
      <c r="L15" s="33"/>
      <c r="M15" s="34">
        <f t="shared" si="2"/>
        <v>0</v>
      </c>
      <c r="N15" s="34"/>
      <c r="O15" s="34">
        <f t="shared" si="3"/>
        <v>0</v>
      </c>
      <c r="P15" s="40"/>
      <c r="Q15" s="40"/>
      <c r="R15" s="41"/>
      <c r="S15" s="37"/>
      <c r="U15" s="38"/>
    </row>
    <row r="16" spans="1:21" ht="69" x14ac:dyDescent="0.25">
      <c r="A16" s="24" t="s">
        <v>36</v>
      </c>
      <c r="B16" s="25"/>
      <c r="C16" s="42" t="s">
        <v>39</v>
      </c>
      <c r="D16" s="27"/>
      <c r="E16" s="42" t="s">
        <v>61</v>
      </c>
      <c r="F16" s="28" t="s">
        <v>28</v>
      </c>
      <c r="G16" s="43">
        <v>30</v>
      </c>
      <c r="H16" s="45">
        <v>137</v>
      </c>
      <c r="I16" s="31">
        <v>5</v>
      </c>
      <c r="J16" s="30">
        <f t="shared" si="0"/>
        <v>4110</v>
      </c>
      <c r="K16" s="32">
        <f t="shared" si="1"/>
        <v>4315.5</v>
      </c>
      <c r="L16" s="33"/>
      <c r="M16" s="34">
        <f t="shared" si="2"/>
        <v>0</v>
      </c>
      <c r="N16" s="34"/>
      <c r="O16" s="34">
        <f t="shared" si="3"/>
        <v>0</v>
      </c>
      <c r="P16" s="40"/>
      <c r="Q16" s="40"/>
      <c r="R16" s="41"/>
      <c r="S16" s="37"/>
      <c r="U16" s="38"/>
    </row>
    <row r="17" spans="1:21" ht="69" x14ac:dyDescent="0.25">
      <c r="A17" s="24" t="s">
        <v>40</v>
      </c>
      <c r="B17" s="25"/>
      <c r="C17" s="42" t="s">
        <v>41</v>
      </c>
      <c r="D17" s="27"/>
      <c r="E17" s="42" t="s">
        <v>62</v>
      </c>
      <c r="F17" s="28" t="s">
        <v>28</v>
      </c>
      <c r="G17" s="43">
        <v>30</v>
      </c>
      <c r="H17" s="39">
        <v>139</v>
      </c>
      <c r="I17" s="31">
        <v>5</v>
      </c>
      <c r="J17" s="30">
        <f t="shared" si="0"/>
        <v>4170</v>
      </c>
      <c r="K17" s="32">
        <f t="shared" si="1"/>
        <v>4378.5</v>
      </c>
      <c r="L17" s="33"/>
      <c r="M17" s="34">
        <f t="shared" si="2"/>
        <v>0</v>
      </c>
      <c r="N17" s="34"/>
      <c r="O17" s="34">
        <f t="shared" si="3"/>
        <v>0</v>
      </c>
      <c r="P17" s="40"/>
      <c r="Q17" s="40"/>
      <c r="R17" s="41"/>
      <c r="S17" s="37"/>
      <c r="U17" s="38"/>
    </row>
    <row r="18" spans="1:21" ht="69" x14ac:dyDescent="0.25">
      <c r="A18" s="24" t="s">
        <v>42</v>
      </c>
      <c r="B18" s="25"/>
      <c r="C18" s="46" t="s">
        <v>45</v>
      </c>
      <c r="D18" s="27"/>
      <c r="E18" s="42" t="s">
        <v>63</v>
      </c>
      <c r="F18" s="28" t="s">
        <v>28</v>
      </c>
      <c r="G18" s="43">
        <v>30</v>
      </c>
      <c r="H18" s="39">
        <v>139</v>
      </c>
      <c r="I18" s="29">
        <v>5</v>
      </c>
      <c r="J18" s="30">
        <f t="shared" si="0"/>
        <v>4170</v>
      </c>
      <c r="K18" s="32">
        <f t="shared" si="1"/>
        <v>4378.5</v>
      </c>
      <c r="L18" s="33"/>
      <c r="M18" s="34">
        <f t="shared" si="2"/>
        <v>0</v>
      </c>
      <c r="N18" s="34"/>
      <c r="O18" s="34">
        <f t="shared" si="3"/>
        <v>0</v>
      </c>
      <c r="P18" s="40"/>
      <c r="Q18" s="40"/>
      <c r="R18" s="41"/>
      <c r="S18" s="37"/>
      <c r="U18" s="38"/>
    </row>
    <row r="19" spans="1:21" ht="162.6" customHeight="1" x14ac:dyDescent="0.25">
      <c r="A19" s="24" t="s">
        <v>43</v>
      </c>
      <c r="B19" s="25"/>
      <c r="C19" s="47" t="s">
        <v>46</v>
      </c>
      <c r="D19" s="48"/>
      <c r="E19" s="47" t="s">
        <v>64</v>
      </c>
      <c r="F19" s="49" t="s">
        <v>28</v>
      </c>
      <c r="G19" s="50">
        <v>30</v>
      </c>
      <c r="H19" s="51">
        <v>147</v>
      </c>
      <c r="I19" s="50">
        <v>5</v>
      </c>
      <c r="J19" s="30">
        <f t="shared" si="0"/>
        <v>4410</v>
      </c>
      <c r="K19" s="32">
        <f t="shared" si="1"/>
        <v>4630.5</v>
      </c>
      <c r="L19" s="33"/>
      <c r="M19" s="34">
        <f t="shared" si="2"/>
        <v>0</v>
      </c>
      <c r="N19" s="34"/>
      <c r="O19" s="34">
        <f t="shared" si="3"/>
        <v>0</v>
      </c>
      <c r="P19" s="40"/>
      <c r="Q19" s="40"/>
      <c r="R19" s="41"/>
      <c r="S19" s="52"/>
      <c r="U19" s="38"/>
    </row>
    <row r="20" spans="1:21" ht="84.6" customHeight="1" x14ac:dyDescent="0.25">
      <c r="A20" s="24" t="s">
        <v>44</v>
      </c>
      <c r="B20" s="25"/>
      <c r="C20" s="53" t="s">
        <v>47</v>
      </c>
      <c r="D20" s="48"/>
      <c r="E20" s="53" t="s">
        <v>65</v>
      </c>
      <c r="F20" s="54" t="s">
        <v>28</v>
      </c>
      <c r="G20" s="55">
        <v>18</v>
      </c>
      <c r="H20" s="56">
        <v>147</v>
      </c>
      <c r="I20" s="57">
        <v>5</v>
      </c>
      <c r="J20" s="30">
        <f t="shared" si="0"/>
        <v>2646</v>
      </c>
      <c r="K20" s="32">
        <f t="shared" si="1"/>
        <v>2778.3</v>
      </c>
      <c r="L20" s="33"/>
      <c r="M20" s="34">
        <f t="shared" si="2"/>
        <v>0</v>
      </c>
      <c r="N20" s="34"/>
      <c r="O20" s="34">
        <f t="shared" si="3"/>
        <v>0</v>
      </c>
      <c r="P20" s="58"/>
      <c r="Q20" s="58"/>
      <c r="R20" s="59"/>
      <c r="S20" s="52"/>
      <c r="U20" s="38"/>
    </row>
    <row r="21" spans="1:21" ht="85.8" customHeight="1" x14ac:dyDescent="0.25">
      <c r="A21" s="24" t="s">
        <v>48</v>
      </c>
      <c r="B21" s="25"/>
      <c r="C21" s="53" t="s">
        <v>50</v>
      </c>
      <c r="D21" s="48"/>
      <c r="E21" s="53" t="s">
        <v>66</v>
      </c>
      <c r="F21" s="54" t="s">
        <v>28</v>
      </c>
      <c r="G21" s="55">
        <v>18</v>
      </c>
      <c r="H21" s="60">
        <v>147</v>
      </c>
      <c r="I21" s="55">
        <v>5</v>
      </c>
      <c r="J21" s="30">
        <f t="shared" si="0"/>
        <v>2646</v>
      </c>
      <c r="K21" s="32">
        <f t="shared" si="1"/>
        <v>2778.3</v>
      </c>
      <c r="L21" s="33"/>
      <c r="M21" s="34">
        <f t="shared" si="2"/>
        <v>0</v>
      </c>
      <c r="N21" s="34"/>
      <c r="O21" s="34">
        <f t="shared" si="3"/>
        <v>0</v>
      </c>
      <c r="P21" s="61"/>
      <c r="Q21" s="61"/>
      <c r="R21" s="62"/>
      <c r="S21" s="63"/>
      <c r="U21" s="38"/>
    </row>
    <row r="22" spans="1:21" ht="82.8" customHeight="1" x14ac:dyDescent="0.25">
      <c r="A22" s="24" t="s">
        <v>49</v>
      </c>
      <c r="B22" s="25"/>
      <c r="C22" s="53" t="s">
        <v>51</v>
      </c>
      <c r="D22" s="48"/>
      <c r="E22" s="53" t="s">
        <v>67</v>
      </c>
      <c r="F22" s="54" t="s">
        <v>28</v>
      </c>
      <c r="G22" s="57">
        <v>36</v>
      </c>
      <c r="H22" s="56">
        <v>147</v>
      </c>
      <c r="I22" s="55">
        <v>5</v>
      </c>
      <c r="J22" s="30">
        <f t="shared" si="0"/>
        <v>5292</v>
      </c>
      <c r="K22" s="32">
        <f t="shared" si="1"/>
        <v>5556.6</v>
      </c>
      <c r="L22" s="33"/>
      <c r="M22" s="34">
        <f t="shared" si="2"/>
        <v>0</v>
      </c>
      <c r="N22" s="34"/>
      <c r="O22" s="34">
        <f t="shared" si="3"/>
        <v>0</v>
      </c>
      <c r="P22" s="64"/>
      <c r="Q22" s="64"/>
      <c r="R22" s="65"/>
      <c r="S22" s="52"/>
      <c r="U22" s="38"/>
    </row>
    <row r="23" spans="1:21" x14ac:dyDescent="0.25">
      <c r="A23" s="24"/>
      <c r="B23" s="25"/>
      <c r="C23" s="66"/>
      <c r="D23" s="27"/>
      <c r="E23" s="67" t="s">
        <v>75</v>
      </c>
      <c r="F23" s="68"/>
      <c r="G23" s="69"/>
      <c r="H23" s="70"/>
      <c r="I23" s="69"/>
      <c r="J23" s="30">
        <f>SUM(J9:J22)</f>
        <v>147114</v>
      </c>
      <c r="K23" s="32">
        <f>SUM(K9:K22)</f>
        <v>154469.69999999998</v>
      </c>
      <c r="L23" s="33"/>
      <c r="M23" s="34">
        <f t="shared" si="2"/>
        <v>0</v>
      </c>
      <c r="N23" s="34"/>
      <c r="O23" s="34">
        <f t="shared" si="3"/>
        <v>0</v>
      </c>
      <c r="P23" s="64"/>
      <c r="Q23" s="64"/>
      <c r="R23" s="65"/>
      <c r="S23" s="71"/>
      <c r="T23" s="9"/>
    </row>
    <row r="24" spans="1:21" ht="291.60000000000002" customHeight="1" x14ac:dyDescent="0.25">
      <c r="A24" s="99" t="s">
        <v>79</v>
      </c>
      <c r="B24" s="25"/>
      <c r="C24" s="66" t="s">
        <v>80</v>
      </c>
      <c r="D24" s="27"/>
      <c r="E24" s="72" t="s">
        <v>53</v>
      </c>
      <c r="F24" s="68" t="s">
        <v>28</v>
      </c>
      <c r="G24" s="69">
        <v>1</v>
      </c>
      <c r="H24" s="84"/>
      <c r="I24" s="85"/>
      <c r="J24" s="86"/>
      <c r="K24" s="87"/>
      <c r="L24" s="88"/>
      <c r="M24" s="89"/>
      <c r="N24" s="89"/>
      <c r="O24" s="89"/>
      <c r="P24" s="64"/>
      <c r="Q24" s="64"/>
      <c r="R24" s="65"/>
      <c r="S24" s="71"/>
      <c r="T24" s="9"/>
    </row>
    <row r="25" spans="1:21" ht="64.8" customHeight="1" x14ac:dyDescent="0.25">
      <c r="A25" s="25">
        <v>2</v>
      </c>
      <c r="B25" s="25"/>
      <c r="C25" s="66" t="s">
        <v>68</v>
      </c>
      <c r="D25" s="27" t="s">
        <v>72</v>
      </c>
      <c r="E25" s="72" t="s">
        <v>70</v>
      </c>
      <c r="F25" s="68" t="s">
        <v>28</v>
      </c>
      <c r="G25" s="69">
        <v>6</v>
      </c>
      <c r="H25" s="70">
        <v>1580</v>
      </c>
      <c r="I25" s="69">
        <v>5</v>
      </c>
      <c r="J25" s="30">
        <f>G25*H25</f>
        <v>9480</v>
      </c>
      <c r="K25" s="34">
        <f>J25*1.05</f>
        <v>9954</v>
      </c>
      <c r="L25" s="34"/>
      <c r="M25" s="34"/>
      <c r="N25" s="34"/>
      <c r="O25" s="34"/>
      <c r="P25" s="64"/>
      <c r="Q25" s="64"/>
      <c r="R25" s="64"/>
      <c r="S25" s="83"/>
      <c r="T25" s="9"/>
    </row>
    <row r="26" spans="1:21" ht="25.8" customHeight="1" x14ac:dyDescent="0.25">
      <c r="A26" s="25">
        <v>3</v>
      </c>
      <c r="B26" s="25"/>
      <c r="C26" s="66" t="s">
        <v>69</v>
      </c>
      <c r="D26" s="27" t="s">
        <v>73</v>
      </c>
      <c r="E26" s="72" t="s">
        <v>71</v>
      </c>
      <c r="F26" s="68" t="s">
        <v>28</v>
      </c>
      <c r="G26" s="69">
        <v>1800</v>
      </c>
      <c r="H26" s="70">
        <v>7.5</v>
      </c>
      <c r="I26" s="69">
        <v>5</v>
      </c>
      <c r="J26" s="30">
        <f>G26*H26</f>
        <v>13500</v>
      </c>
      <c r="K26" s="34">
        <f>J26*1.05</f>
        <v>14175</v>
      </c>
      <c r="L26" s="34"/>
      <c r="M26" s="34"/>
      <c r="N26" s="34"/>
      <c r="O26" s="34"/>
      <c r="P26" s="64"/>
      <c r="Q26" s="64"/>
      <c r="R26" s="64"/>
      <c r="S26" s="83"/>
      <c r="T26" s="9"/>
    </row>
    <row r="27" spans="1:21" ht="14.4" thickBot="1" x14ac:dyDescent="0.3">
      <c r="G27" s="73">
        <f>SUM(G9:G26)</f>
        <v>2929</v>
      </c>
      <c r="I27" s="79" t="s">
        <v>21</v>
      </c>
      <c r="J27" s="74">
        <f>SUM(J23+J25+J26)</f>
        <v>170094</v>
      </c>
      <c r="K27" s="75">
        <f>SUM(K23+K25+K26)</f>
        <v>178598.69999999998</v>
      </c>
      <c r="L27" s="80" t="s">
        <v>21</v>
      </c>
      <c r="M27" s="81">
        <f>SUM(M8:M24)</f>
        <v>0</v>
      </c>
      <c r="N27" s="82"/>
      <c r="O27" s="81">
        <f>SUM(O8:O24)</f>
        <v>0</v>
      </c>
      <c r="P27" s="76"/>
      <c r="Q27" s="76"/>
      <c r="R27" s="76"/>
      <c r="S27" s="77"/>
    </row>
    <row r="28" spans="1:21" x14ac:dyDescent="0.25">
      <c r="E28" s="78"/>
    </row>
  </sheetData>
  <mergeCells count="6">
    <mergeCell ref="M1:P1"/>
    <mergeCell ref="A2:S2"/>
    <mergeCell ref="A3:S3"/>
    <mergeCell ref="A4:S4"/>
    <mergeCell ref="A6:K6"/>
    <mergeCell ref="L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2025-12-12T09:26:00Z</dcterms:created>
  <dcterms:modified xsi:type="dcterms:W3CDTF">2026-01-21T06:00:32Z</dcterms:modified>
</cp:coreProperties>
</file>